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5" documentId="8_{05A831CC-B908-49A8-946B-BC7CECFC6648}" xr6:coauthVersionLast="47" xr6:coauthVersionMax="47" xr10:uidLastSave="{83F61CB7-0D31-4114-9D3E-5A33332F041C}"/>
  <bookViews>
    <workbookView xWindow="-120" yWindow="-120" windowWidth="29040" windowHeight="15720" xr2:uid="{F50EBDA9-D3C2-4A16-A62E-8F1E62F34F40}"/>
  </bookViews>
  <sheets>
    <sheet name="Tony McCarth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<sst xmlns="http://schemas.openxmlformats.org/spreadsheetml/2006/main" count="354" uniqueCount="202">
  <si>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</si>
  <si>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</si>
  <si>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</si>
  <si>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</si>
  <si>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</si>
  <si>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</si>
  <si>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</si>
  <si>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</si>
  <si>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</si>
  <si>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</si>
  <si>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</si>
  <si>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</si>
  <si>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</si>
  <si>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</si>
  <si>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</si>
  <si>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</si>
  <si>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</si>
  <si>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</si>
  <si>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</si>
  <si>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</si>
  <si>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</si>
  <si>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</si>
  <si>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</si>
  <si>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</si>
  <si>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</si>
  <si>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</si>
  <si>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</si>
  <si>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</si>
  <si>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</si>
  <si>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</si>
  <si>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</si>
  <si>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</si>
  <si>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</si>
  <si>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</si>
  <si>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</si>
  <si>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</si>
  <si>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</si>
  <si>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</si>
  <si>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</si>
  <si>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</si>
  <si>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</si>
  <si>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</si>
  <si>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</si>
  <si>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</si>
  <si>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</si>
  <si>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</si>
  <si>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</si>
  <si>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</si>
  <si>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</si>
  <si>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</si>
  <si>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</si>
  <si>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</si>
  <si>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</si>
  <si>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</si>
  <si>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</si>
  <si>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</si>
  <si>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</si>
  <si>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</si>
  <si>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</si>
  <si>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</si>
  <si>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</si>
  <si>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</si>
  <si>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</si>
  <si>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</si>
  <si>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</si>
  <si>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</si>
  <si>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</si>
  <si>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</si>
  <si>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</si>
  <si>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</si>
  <si>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</si>
  <si>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</si>
  <si>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</si>
  <si>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</si>
  <si>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</si>
  <si>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</si>
  <si>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</si>
  <si>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</si>
  <si>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</si>
  <si>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</si>
  <si>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</si>
  <si>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</si>
  <si>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</si>
  <si>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</si>
  <si>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</si>
  <si>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</si>
  <si>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</si>
  <si>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</si>
  <si>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</si>
  <si>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</si>
  <si>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</si>
  <si>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</si>
  <si>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</si>
  <si>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</si>
  <si>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</si>
  <si>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</si>
  <si>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</si>
  <si>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</si>
  <si>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</si>
  <si>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</si>
  <si>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</si>
  <si>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</si>
  <si>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</si>
  <si>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</si>
  <si>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</si>
  <si>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</si>
  <si>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</si>
  <si>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</si>
  <si>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</si>
  <si>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</si>
  <si>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</si>
  <si>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</si>
  <si>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</si>
  <si>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</si>
  <si>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</si>
  <si>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</si>
  <si>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</si>
  <si>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</si>
  <si>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</si>
  <si>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</si>
  <si>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</si>
  <si>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</si>
  <si>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</si>
  <si>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</si>
  <si>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</si>
  <si>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</si>
  <si>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</si>
  <si>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</si>
  <si>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</si>
  <si>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</si>
  <si>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</si>
  <si>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</si>
  <si>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</si>
  <si>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</si>
  <si>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</si>
  <si>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</si>
  <si>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</si>
  <si>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</si>
  <si>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</si>
  <si>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</si>
  <si>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</si>
  <si>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</si>
  <si>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</si>
  <si>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</si>
  <si>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</si>
  <si>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</si>
  <si>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</si>
  <si>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</si>
  <si>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</si>
  <si>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</si>
  <si>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</si>
  <si>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</si>
  <si>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</si>
  <si>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</si>
  <si>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</si>
  <si>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</si>
  <si>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</si>
  <si>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</si>
  <si>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</si>
  <si>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</si>
  <si>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</si>
  <si>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</si>
  <si>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</si>
  <si>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</si>
  <si>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</si>
  <si>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</si>
  <si>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</si>
  <si>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</si>
  <si>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</si>
  <si>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</si>
  <si>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</si>
  <si>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</si>
  <si>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</si>
  <si>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</si>
  <si>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</si>
  <si>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</si>
  <si>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</si>
  <si>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Tony McCarthy</t>
  </si>
  <si>
    <t>AotT</t>
  </si>
  <si>
    <t>Capt.</t>
  </si>
  <si>
    <t>Nov-2020 Awards &amp; Muster</t>
  </si>
  <si>
    <t>Dec-2020 Awards &amp; Muster</t>
  </si>
  <si>
    <t>Jan-2021 Awards &amp; Muster</t>
  </si>
  <si>
    <t>Apr-21 Awards and Muster</t>
  </si>
  <si>
    <t>May-2021 Awards &amp; Muster</t>
  </si>
  <si>
    <t>Jun-21 Awards &amp; Muster</t>
  </si>
  <si>
    <t>Jul-21 Awards &amp; Muster</t>
  </si>
  <si>
    <t>Aug-21 Awards &amp; Muster</t>
  </si>
  <si>
    <t>Sep-2021 Awards &amp; Muster</t>
  </si>
  <si>
    <t>Oct-21 Awards &amp; Muster</t>
  </si>
  <si>
    <t>Walt Dortch, USA</t>
  </si>
  <si>
    <t>Tony McCarthy, USA</t>
  </si>
  <si>
    <t>WDS Gettysburg</t>
  </si>
  <si>
    <t>.</t>
  </si>
  <si>
    <t>Thomas Marshall, CSA</t>
  </si>
  <si>
    <t>WDS Chancellorsville</t>
  </si>
  <si>
    <t>Mike Terhune, CSA</t>
  </si>
  <si>
    <t>WDS Shenandoah</t>
  </si>
  <si>
    <t>!HPS_BG_Training_v.1.01 [16 Turns]</t>
  </si>
  <si>
    <t>021C: April 29th [35 Turns]</t>
  </si>
  <si>
    <t>Raid on Stephenson’s Depot [18 Turns]</t>
  </si>
  <si>
    <t>151: (Weather) 3rd Winchester Sept 19th 1864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</si>
</sst>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9" sqref="U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2020</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2021</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75"/>
      <c r="U5" s="76"/>
      <c r="V5" s="2"/>
      <c r="W5" s="75"/>
      <c r="X5" s="76"/>
      <c r="Y5" s="2"/>
      <c r="Z5" s="79"/>
      <c r="AA5" s="80"/>
      <c r="AB5" s="2"/>
    </row>
    <row r="6" spans="1:28" ht="15" customHeight="1" x14ac:dyDescent="0.25">
      <c r="A6" s="31" t="s">
        <v>88</v>
      </c>
      <c r="B6" s="23" t="s">
        <v>90</v>
      </c>
      <c r="C6" s="2"/>
      <c r="D6" s="23">
        <f>D10+D14+D18+D22</f>
        <v>0</v>
      </c>
      <c r="E6" s="23">
        <f t="shared" ref="E6:H6" si="0">E10+E14+E18+E22</f>
        <v>0</v>
      </c>
      <c r="F6" s="23">
        <f t="shared" si="0"/>
        <v>0</v>
      </c>
      <c r="G6" s="23">
        <f t="shared" si="0"/>
        <v>1</v>
      </c>
      <c r="H6" s="23">
        <f t="shared" si="0"/>
        <v>2</v>
      </c>
      <c r="I6" s="56">
        <f>SUM(D6:H6)</f>
        <v>3</v>
      </c>
      <c r="J6" s="60">
        <f>(2*(D6+E6)+F6)/(2*I6)</f>
        <v>0</v>
      </c>
      <c r="K6" s="60">
        <f>(2*(G6+H6)+F6)/(2*I6)</f>
        <v>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118</v>
      </c>
      <c r="U6" s="63"/>
      <c r="V6" s="26">
        <f>COUNTIFS('DOR Games'!G2:G4993,"WDS Antietam")</f>
        <v>0</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123</v>
      </c>
      <c r="U8" s="63"/>
      <c r="V8" s="26">
        <f>COUNTIFS('DOR Games'!G2:G4995,"WDS Chancellorsville")</f>
        <v>1</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58.42</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124</v>
      </c>
      <c r="U9" s="63"/>
      <c r="V9" s="26">
        <f>COUNTIFS('DOR Games'!G2:G4996,"WDS Chickamauga")</f>
        <v>0</v>
      </c>
      <c r="W9" s="62" t="s">
        <v>128</v>
      </c>
      <c r="X9" s="63"/>
      <c r="Y9" s="26">
        <f>COUNTIFS('DOR Games'!G2:G4996,"TS Gettysburg")</f>
        <v>0</v>
      </c>
      <c r="Z9" s="62" t="s">
        <v>125</v>
      </c>
      <c r="AA9" s="63"/>
      <c r="AB9" s="26">
        <f>COUNTIFS('DOR Games'!$G:$G,"War Between The States (WBTS)")</f>
        <v>0</v>
      </c>
    </row>
    <row r="10" spans="1:28" x14ac:dyDescent="0.25">
      <c r="A10" s="56" t="s">
        <v>93</v>
      </c>
      <c r="B10" s="57">
        <f>'OBD File'!D3</f>
        <v>47.42</v>
      </c>
      <c r="C10" s="2"/>
      <c r="D10" s="23">
        <f>'DOR Games'!BH4</f>
        <v>0</v>
      </c>
      <c r="E10" s="23">
        <f>'DOR Games'!BI4</f>
        <v>0</v>
      </c>
      <c r="F10" s="23">
        <f>'DOR Games'!BJ4</f>
        <v>0</v>
      </c>
      <c r="G10" s="23">
        <f>'DOR Games'!BK4</f>
        <v>1</v>
      </c>
      <c r="H10" s="23">
        <f>'DOR Games'!BL4</f>
        <v>2</v>
      </c>
      <c r="I10" s="56">
        <f>SUM(D10:H10)</f>
        <v>3</v>
      </c>
      <c r="J10" s="60">
        <f>(2*(D10+E10)+F10)/(2*I10)</f>
        <v>0</v>
      </c>
      <c r="K10" s="60">
        <f>(2*(G10+H10)+F10)/(2*I10)</f>
        <v>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11</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3</v>
      </c>
      <c r="Q14" s="58">
        <v>2030</v>
      </c>
      <c r="R14" s="25" cm="1">
        <f t="array" ref="R14">SUMPRODUCT(--(YEAR('OBD File'!$B$3:$B$2000)=$Q14))</f>
        <v>0</v>
      </c>
      <c r="S14" s="2"/>
      <c r="T14" s="62" t="s">
        <v>128</v>
      </c>
      <c r="U14" s="63"/>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4</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24</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145</v>
      </c>
      <c r="U19" s="63"/>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130</v>
      </c>
      <c r="U20" s="63"/>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148</v>
      </c>
      <c r="U21" s="63"/>
      <c r="V21" s="26">
        <f>COUNTIFS('DOR Games'!G2:G5007,"WDS Vicksburg")</f>
        <v>0</v>
      </c>
      <c r="W21" s="2"/>
      <c r="X21" s="2"/>
      <c r="Y21" s="2"/>
      <c r="Z21" s="64" t="s">
        <v>110</v>
      </c>
      <c r="AA21" s="65"/>
      <c r="AB21" s="30">
        <f>SUM(V6:V21,Y6:Y10,AB6:AB9)</f>
        <v>4</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v>
      </c>
      <c r="K27" s="2"/>
      <c r="L27" s="2"/>
      <c r="M27" s="58">
        <v>2010</v>
      </c>
      <c r="N27" s="25" cm="1">
        <f t="array" ref="N27">SUMPRODUCT(--(YEAR('DOR Games'!B$2:$B$5000)=2010),'DOR Games'!$J$2:$J$5000)</f>
        <v>0</v>
      </c>
      <c r="O27" s="58">
        <v>2020</v>
      </c>
      <c r="P27" s="25" cm="1">
        <f t="array" ref="P27">SUMPRODUCT(--(YEAR('DOR Games'!B$2:$B$5000)=2020),'DOR Games'!$J$2:$J$5000)</f>
        <v>69</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93</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77</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4</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16</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23.25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20" sqref="B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20734</v>
      </c>
      <c r="B3" s="16">
        <f>'DOR Games'!B2</f>
        <v>44131</v>
      </c>
      <c r="C3" s="35">
        <f>'DOR Games'!AH2</f>
        <v>30</v>
      </c>
      <c r="D3" s="36">
        <f>SUM($C$3:$C$5000)</f>
        <v>47.42</v>
      </c>
      <c r="F3" s="16">
        <v>44171</v>
      </c>
      <c r="G3" s="21" t="s">
        <v>180</v>
      </c>
      <c r="H3" s="21">
        <v>1</v>
      </c>
      <c r="I3" s="36">
        <f>SUM(H3:H5000)</f>
        <v>11</v>
      </c>
      <c r="K3" s="93">
        <f>D3</f>
        <v>47.42</v>
      </c>
      <c r="L3" s="94"/>
      <c r="M3" s="93">
        <f>I3</f>
        <v>11</v>
      </c>
      <c r="N3" s="94"/>
    </row>
    <row r="4" spans="1:14" x14ac:dyDescent="0.25">
      <c r="A4" s="101">
        <f>'DOR Games'!A3</f>
        <v>20744</v>
      </c>
      <c r="B4" s="16">
        <f>'DOR Games'!B3</f>
        <v>44134</v>
      </c>
      <c r="C4" s="35">
        <f>'DOR Games'!AH3</f>
        <v>7.7</v>
      </c>
      <c r="F4" s="16">
        <v>44203</v>
      </c>
      <c r="G4" s="21" t="s">
        <v>181</v>
      </c>
      <c r="H4" s="21">
        <v>1</v>
      </c>
      <c r="L4" s="82" t="s">
        <v>97</v>
      </c>
      <c r="M4" s="83"/>
    </row>
    <row r="5" spans="1:14" x14ac:dyDescent="0.25">
      <c r="A5" s="101">
        <f>'DOR Games'!A4</f>
        <v>20863</v>
      </c>
      <c r="B5" s="16">
        <f>'DOR Games'!B4</f>
        <v>44192</v>
      </c>
      <c r="C5" s="35">
        <f>'DOR Games'!AH4</f>
        <v>3.96</v>
      </c>
      <c r="F5" s="16">
        <v>44232</v>
      </c>
      <c r="G5" s="21" t="s">
        <v>182</v>
      </c>
      <c r="H5" s="21">
        <v>1</v>
      </c>
      <c r="L5" s="84">
        <f>SUM(K3+M3)</f>
        <v>58.42</v>
      </c>
      <c r="M5" s="85"/>
    </row>
    <row r="6" spans="1:14" x14ac:dyDescent="0.25">
      <c r="A6" s="101">
        <f>'DOR Games'!A5</f>
        <v>21063</v>
      </c>
      <c r="B6" s="16">
        <f>'DOR Games'!B5</f>
        <v>44283</v>
      </c>
      <c r="C6" s="35">
        <f>'DOR Games'!AH5</f>
        <v>5.76</v>
      </c>
      <c r="F6" s="16">
        <v>44317</v>
      </c>
      <c r="G6" s="21" t="s">
        <v>183</v>
      </c>
      <c r="H6" s="21">
        <v>1</v>
      </c>
      <c r="L6" s="86"/>
      <c r="M6" s="87"/>
    </row>
    <row r="7" spans="1:14" x14ac:dyDescent="0.25">
      <c r="A7" s="16"/>
      <c r="B7" s="16"/>
      <c r="C7" s="35"/>
      <c r="F7" s="16">
        <v>44353</v>
      </c>
      <c r="G7" s="21" t="s">
        <v>184</v>
      </c>
      <c r="H7" s="21">
        <v>1</v>
      </c>
    </row>
    <row r="8" spans="1:14" x14ac:dyDescent="0.25">
      <c r="A8" s="16"/>
      <c r="B8" s="16"/>
      <c r="C8" s="35"/>
      <c r="F8" s="16">
        <v>44384</v>
      </c>
      <c r="G8" s="21" t="s">
        <v>185</v>
      </c>
      <c r="H8" s="21">
        <v>1</v>
      </c>
    </row>
    <row r="9" spans="1:14" x14ac:dyDescent="0.25">
      <c r="A9" s="16"/>
      <c r="B9" s="16"/>
      <c r="C9" s="35"/>
      <c r="F9" s="16">
        <v>44415</v>
      </c>
      <c r="G9" s="21" t="s">
        <v>186</v>
      </c>
      <c r="H9" s="21">
        <v>1</v>
      </c>
    </row>
    <row r="10" spans="1:14" x14ac:dyDescent="0.25">
      <c r="A10" s="16"/>
      <c r="B10" s="16"/>
      <c r="C10" s="35"/>
      <c r="F10" s="16">
        <v>44460</v>
      </c>
      <c r="G10" s="21" t="s">
        <v>187</v>
      </c>
      <c r="H10" s="21">
        <v>1</v>
      </c>
    </row>
    <row r="11" spans="1:14" x14ac:dyDescent="0.25">
      <c r="A11" s="16"/>
      <c r="B11" s="16"/>
      <c r="C11" s="35"/>
      <c r="F11" s="16">
        <v>44485</v>
      </c>
      <c r="G11" s="21" t="s">
        <v>188</v>
      </c>
      <c r="H11" s="21">
        <v>2</v>
      </c>
    </row>
    <row r="12" spans="1:14" x14ac:dyDescent="0.25">
      <c r="A12" s="16"/>
      <c r="B12" s="16"/>
      <c r="C12" s="35"/>
      <c r="F12" s="16">
        <v>44510</v>
      </c>
      <c r="G12" s="21" t="s">
        <v>189</v>
      </c>
      <c r="H12" s="21">
        <v>1</v>
      </c>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'Tony McCarthy'!A1</f>
        <v>Tony McCarthy</v>
      </c>
      <c r="BH1" s="14" t="s">
        <v>11</v>
      </c>
      <c r="BI1" s="14" t="s">
        <v>12</v>
      </c>
      <c r="BJ1" s="14" t="s">
        <v>5</v>
      </c>
      <c r="BK1" s="14" t="s">
        <v>14</v>
      </c>
      <c r="BL1" s="14" t="s">
        <v>15</v>
      </c>
    </row>
    <row r="2" spans="1:75" x14ac:dyDescent="0.25">
      <c r="A2" s="98">
        <v>20734</v>
      </c>
      <c r="B2" s="16">
        <v>44131</v>
      </c>
      <c r="C2" t="s">
        <v>63</v>
      </c>
      <c r="D2" t="s">
        <v>190</v>
      </c>
      <c r="E2" t="s">
        <v>64</v>
      </c>
      <c r="F2" t="s">
        <v>191</v>
      </c>
      <c r="G2" t="s">
        <v>192</v>
      </c>
      <c r="H2" s="99" t="s">
        <v>198</v>
      </c>
      <c r="I2" t="s">
        <v>65</v>
      </c>
      <c r="J2" s="14">
        <v>16</v>
      </c>
      <c r="K2" s="14" t="s">
        <v>193</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2</v>
      </c>
      <c r="BN2">
        <f>SUM(BH4:BL4)</f>
        <v>3</v>
      </c>
      <c r="BO2" t="s">
        <v>67</v>
      </c>
    </row>
    <row r="3" spans="1:75" x14ac:dyDescent="0.25">
      <c r="A3" s="98">
        <v>20744</v>
      </c>
      <c r="B3" s="16">
        <v>44134</v>
      </c>
      <c r="C3" t="s">
        <v>63</v>
      </c>
      <c r="D3" t="s">
        <v>194</v>
      </c>
      <c r="E3" t="s">
        <v>64</v>
      </c>
      <c r="F3" t="s">
        <v>191</v>
      </c>
      <c r="G3" t="s">
        <v>195</v>
      </c>
      <c r="H3" s="48" t="s">
        <v>199</v>
      </c>
      <c r="I3" t="s">
        <v>69</v>
      </c>
      <c r="J3" s="14">
        <v>35</v>
      </c>
      <c r="K3" s="14" t="s">
        <v>63</v>
      </c>
      <c r="L3" t="s">
        <v>3</v>
      </c>
      <c r="M3" s="14">
        <v>10.8</v>
      </c>
      <c r="N3" s="14">
        <v>7.7</v>
      </c>
      <c r="P3" s="21"/>
      <c r="AH3" s="17">
        <f t="shared" ref="AH3:AH66" si="16">SUM(AI3:AZ3)</f>
        <v>7.7</v>
      </c>
      <c r="AI3" s="18">
        <f>SUMIFS(M3,D3,"*"&amp;$BB$1&amp;"*")</f>
        <v>0</v>
      </c>
      <c r="AJ3" s="18">
        <f>SUMIFS(N3,F3,"*"&amp;$BB$1&amp;"*")</f>
        <v>7.7</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69</v>
      </c>
    </row>
    <row r="4" spans="1:75" x14ac:dyDescent="0.25">
      <c r="A4" s="98">
        <v>20863</v>
      </c>
      <c r="B4" s="16">
        <v>44192</v>
      </c>
      <c r="C4" t="s">
        <v>63</v>
      </c>
      <c r="D4" t="s">
        <v>196</v>
      </c>
      <c r="E4" t="s">
        <v>64</v>
      </c>
      <c r="F4" t="s">
        <v>191</v>
      </c>
      <c r="G4" t="s">
        <v>192</v>
      </c>
      <c r="H4" s="99" t="s">
        <v>200</v>
      </c>
      <c r="I4" t="s">
        <v>69</v>
      </c>
      <c r="J4" s="14">
        <v>18</v>
      </c>
      <c r="K4" s="14" t="s">
        <v>63</v>
      </c>
      <c r="L4" t="s">
        <v>3</v>
      </c>
      <c r="M4" s="14">
        <v>6.04</v>
      </c>
      <c r="N4" s="14">
        <v>3.96</v>
      </c>
      <c r="P4" s="21"/>
      <c r="AH4" s="17">
        <f t="shared" si="16"/>
        <v>3.96</v>
      </c>
      <c r="AI4" s="18">
        <f>SUMIFS(M4,D4,"*"&amp;$BB$1&amp;"*")</f>
        <v>0</v>
      </c>
      <c r="AJ4" s="18">
        <f>SUMIFS(N4,F4,"*"&amp;$BB$1&amp;"*")</f>
        <v>3.96</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0</v>
      </c>
      <c r="BK4" s="14">
        <f>SUM(BK2:BK3)</f>
        <v>1</v>
      </c>
      <c r="BL4" s="14">
        <f>SUM(BL2:BL3)</f>
        <v>2</v>
      </c>
    </row>
    <row r="5" spans="1:75" x14ac:dyDescent="0.25">
      <c r="A5" s="98">
        <v>21063</v>
      </c>
      <c r="B5" s="16">
        <v>44283</v>
      </c>
      <c r="C5" t="s">
        <v>63</v>
      </c>
      <c r="D5" t="s">
        <v>194</v>
      </c>
      <c r="E5" t="s">
        <v>64</v>
      </c>
      <c r="F5" t="s">
        <v>191</v>
      </c>
      <c r="G5" t="s">
        <v>197</v>
      </c>
      <c r="H5" s="48" t="s">
        <v>201</v>
      </c>
      <c r="I5" t="s">
        <v>69</v>
      </c>
      <c r="J5" s="14">
        <v>24</v>
      </c>
      <c r="K5" s="14" t="s">
        <v>63</v>
      </c>
      <c r="L5" t="s">
        <v>4</v>
      </c>
      <c r="M5" s="14">
        <v>7.24</v>
      </c>
      <c r="N5" s="14">
        <v>5.76</v>
      </c>
      <c r="P5" s="21"/>
      <c r="AH5" s="17">
        <f t="shared" si="16"/>
        <v>5.76</v>
      </c>
      <c r="AI5" s="18">
        <f>SUMIFS(M5,D5,"*"&amp;$BB$1&amp;"*")</f>
        <v>0</v>
      </c>
      <c r="AJ5" s="18">
        <f>SUMIFS(N5,F5,"*"&amp;$BB$1&amp;"*")</f>
        <v>5.76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c r="B6" s="21"/>
      <c r="H6" s="48"/>
      <c r="P6" s="21"/>
      <c r="AH6" s="17">
        <f t="shared" si="16"/>
        <v>0</v>
      </c>
      <c r="AI6" s="18">
        <f>SUMIFS(M6,D6,"*"&amp;$BB$1&amp;"*")</f>
        <v>0</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c r="B7" s="21"/>
      <c r="H7" s="48"/>
      <c r="P7" s="21"/>
      <c r="AH7" s="17">
        <f t="shared" si="16"/>
        <v>0</v>
      </c>
      <c r="AI7" s="18">
        <f>SUMIFS(M7,D7,"*"&amp;$BB$1&amp;"*")</f>
        <v>0</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100"/>
      <c r="B8" s="21"/>
      <c r="H8" s="48"/>
      <c r="P8" s="21"/>
      <c r="AH8" s="17">
        <f t="shared" si="16"/>
        <v>0</v>
      </c>
      <c r="AI8" s="18">
        <f>SUMIFS(M8,D8,"*"&amp;$BB$1&amp;"*")</f>
        <v>0</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100"/>
      <c r="B9" s="21"/>
      <c r="H9" s="48"/>
      <c r="P9" s="21"/>
      <c r="AH9" s="17">
        <f t="shared" si="16"/>
        <v>0</v>
      </c>
      <c r="AI9" s="18">
        <f>SUMIFS(M9,D9,"*"&amp;$BB$1&amp;"*")</f>
        <v>0</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100"/>
      <c r="B10" s="21"/>
      <c r="H10" s="48"/>
      <c r="P10" s="21"/>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c r="B11" s="21"/>
      <c r="H11" s="48"/>
      <c r="P11" s="21"/>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100"/>
      <c r="B12" s="21"/>
      <c r="H12" s="48"/>
      <c r="P12" s="21"/>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c r="B13" s="21"/>
      <c r="H13" s="48"/>
      <c r="P13" s="21"/>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77</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16</v>
      </c>
      <c r="BE41" t="s">
        <v>65</v>
      </c>
      <c r="BV41">
        <f>SUM(BN3,BN8,BV14,BV27,BV37)</f>
        <v>4</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93</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14:P14">
    <cfRule type="containsText" dxfId="14" priority="13" operator="containsText" text=", USA">
      <formula>NOT(ISERROR(SEARCH(", USA",B14)))</formula>
    </cfRule>
    <cfRule type="containsText" dxfId="13" priority="14" operator="containsText" text=", CSA">
      <formula>NOT(ISERROR(SEARCH(", CSA",B14)))</formula>
    </cfRule>
  </conditionalFormatting>
  <conditionalFormatting sqref="AI2:AZ1048576">
    <cfRule type="cellIs" dxfId="12" priority="19" operator="greaterThan">
      <formula>0</formula>
    </cfRule>
  </conditionalFormatting>
  <conditionalFormatting sqref="A14">
    <cfRule type="containsText" dxfId="11" priority="11" operator="containsText" text=", USA">
      <formula>NOT(ISERROR(SEARCH(", USA",A14)))</formula>
    </cfRule>
    <cfRule type="containsText" dxfId="10" priority="12" operator="containsText" text=", CSA">
      <formula>NOT(ISERROR(SEARCH(", CSA",A14)))</formula>
    </cfRule>
  </conditionalFormatting>
  <conditionalFormatting sqref="B2:G5">
    <cfRule type="containsText" dxfId="9" priority="9" operator="containsText" text=", USA">
      <formula>NOT(ISERROR(SEARCH(", USA",B2)))</formula>
    </cfRule>
    <cfRule type="containsText" dxfId="8" priority="10" operator="containsText" text=", CSA">
      <formula>NOT(ISERROR(SEARCH(", CSA",B2)))</formula>
    </cfRule>
  </conditionalFormatting>
  <conditionalFormatting sqref="I2:P13">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H4">
    <cfRule type="containsText" dxfId="5" priority="5" operator="containsText" text=", USA">
      <formula>NOT(ISERROR(SEARCH(", USA",H4)))</formula>
    </cfRule>
    <cfRule type="containsText" dxfId="4" priority="6" operator="containsText" text=", CSA">
      <formula>NOT(ISERROR(SEARCH(", CSA",H4)))</formula>
    </cfRule>
  </conditionalFormatting>
  <conditionalFormatting sqref="A6:A13 D6:G13">
    <cfRule type="containsText" dxfId="3" priority="1" operator="containsText" text=", USA">
      <formula>NOT(ISERROR(SEARCH(", USA",A6)))</formula>
    </cfRule>
    <cfRule type="containsText" dxfId="2" priority="2" operator="containsText" text=", CSA">
      <formula>NOT(ISERROR(SEARCH(", CSA",A6)))</formula>
    </cfRule>
  </conditionalFormatting>
  <conditionalFormatting sqref="B6:C13">
    <cfRule type="containsText" dxfId="1" priority="3" operator="containsText" text=", USA">
      <formula>NOT(ISERROR(SEARCH(", USA",B6)))</formula>
    </cfRule>
    <cfRule type="containsText" dxfId="0" priority="4" operator="containsText" text=", CSA">
      <formula>NOT(ISERROR(SEARCH(", CSA",B6)))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Tony McCarthy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2025-04-20T16:31:18Z</dcterms:modified>
</cp:coreProperties>
</file>